
<file path=[Content_Types].xml><?xml version="1.0" encoding="utf-8"?>
<Types xmlns="http://schemas.openxmlformats.org/package/2006/content-types">
  <Default Extension="bin" ContentType="application/vnd.openxmlformats-officedocument.oleObject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rinterSettings/printerSettings1.bin" ContentType="application/vnd.openxmlformats-officedocument.spreadsheetml.printerSettings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葉怡成\C_disk\Documents and Settings\icyeh\My Documents\book\5測量學\2015現代測量學\現代測量學 Excel 程式\CH09 - CH10 誤差理論與平差理論\"/>
    </mc:Choice>
  </mc:AlternateContent>
  <bookViews>
    <workbookView xWindow="90" yWindow="30" windowWidth="12450" windowHeight="6105"/>
  </bookViews>
  <sheets>
    <sheet name="Ex21-27" sheetId="2" r:id="rId1"/>
    <sheet name="Ex21-28" sheetId="4" r:id="rId2"/>
  </sheets>
  <calcPr calcId="152511"/>
</workbook>
</file>

<file path=xl/calcChain.xml><?xml version="1.0" encoding="utf-8"?>
<calcChain xmlns="http://schemas.openxmlformats.org/spreadsheetml/2006/main">
  <c r="B7" i="4" l="1" a="1"/>
  <c r="E9" i="4"/>
  <c r="H34" i="2"/>
  <c r="I34" i="2"/>
  <c r="J34" i="2"/>
  <c r="K34" i="2"/>
  <c r="L34" i="2"/>
  <c r="H35" i="2"/>
  <c r="I35" i="2"/>
  <c r="J35" i="2"/>
  <c r="K35" i="2"/>
  <c r="L35" i="2"/>
  <c r="H36" i="2"/>
  <c r="I36" i="2"/>
  <c r="J36" i="2"/>
  <c r="K36" i="2"/>
  <c r="L36" i="2"/>
  <c r="H37" i="2"/>
  <c r="I37" i="2"/>
  <c r="J37" i="2"/>
  <c r="K37" i="2"/>
  <c r="L37" i="2"/>
  <c r="I33" i="2"/>
  <c r="J33" i="2"/>
  <c r="K33" i="2"/>
  <c r="L33" i="2"/>
  <c r="H33" i="2"/>
  <c r="F16" i="2"/>
  <c r="G16" i="2"/>
  <c r="H16" i="2"/>
  <c r="F17" i="2"/>
  <c r="G17" i="2"/>
  <c r="H17" i="2"/>
  <c r="G15" i="2"/>
  <c r="H15" i="2"/>
  <c r="F15" i="2"/>
  <c r="B33" i="2" a="1"/>
  <c r="B33" i="2"/>
  <c r="E33" i="2"/>
  <c r="D34" i="2"/>
  <c r="C35" i="2"/>
  <c r="B36" i="2"/>
  <c r="F36" i="2"/>
  <c r="E37" i="2"/>
  <c r="B27" i="2" a="1"/>
  <c r="B27" i="2"/>
  <c r="B23" i="2" a="1"/>
  <c r="B23" i="2"/>
  <c r="B24" i="2"/>
  <c r="B25" i="2"/>
  <c r="B19" i="2" a="1"/>
  <c r="B19" i="2"/>
  <c r="E19" i="2"/>
  <c r="D20" i="2"/>
  <c r="C21" i="2"/>
  <c r="B15" i="2" a="1"/>
  <c r="B15" i="2"/>
  <c r="C15" i="2"/>
  <c r="D15" i="2"/>
  <c r="B16" i="2"/>
  <c r="C16" i="2"/>
  <c r="D16" i="2"/>
  <c r="B17" i="2"/>
  <c r="C17" i="2"/>
  <c r="D17" i="2"/>
  <c r="B11" i="2" a="1"/>
  <c r="D11" i="2"/>
  <c r="B7" i="2" a="1"/>
  <c r="D7" i="2"/>
  <c r="D37" i="2"/>
  <c r="E36" i="2"/>
  <c r="F35" i="2"/>
  <c r="B35" i="2"/>
  <c r="C34" i="2"/>
  <c r="D33" i="2"/>
  <c r="C37" i="2"/>
  <c r="D36" i="2"/>
  <c r="E35" i="2"/>
  <c r="F34" i="2"/>
  <c r="B34" i="2"/>
  <c r="C33" i="2"/>
  <c r="F37" i="2"/>
  <c r="B37" i="2"/>
  <c r="C36" i="2"/>
  <c r="D35" i="2"/>
  <c r="E34" i="2"/>
  <c r="F33" i="2"/>
  <c r="D30" i="2"/>
  <c r="C29" i="2"/>
  <c r="B28" i="2"/>
  <c r="D31" i="2"/>
  <c r="C30" i="2"/>
  <c r="B29" i="2"/>
  <c r="D27" i="2"/>
  <c r="C31" i="2"/>
  <c r="B30" i="2"/>
  <c r="D28" i="2"/>
  <c r="C27" i="2"/>
  <c r="B31" i="2"/>
  <c r="D29" i="2"/>
  <c r="C28" i="2"/>
  <c r="F21" i="2"/>
  <c r="B21" i="2"/>
  <c r="C20" i="2"/>
  <c r="D19" i="2"/>
  <c r="E21" i="2"/>
  <c r="F20" i="2"/>
  <c r="B20" i="2"/>
  <c r="C19" i="2"/>
  <c r="D21" i="2"/>
  <c r="E20" i="2"/>
  <c r="F19" i="2"/>
  <c r="D12" i="2"/>
  <c r="C11" i="2"/>
  <c r="D13" i="2"/>
  <c r="C12" i="2"/>
  <c r="B11" i="2"/>
  <c r="C13" i="2"/>
  <c r="B12" i="2"/>
  <c r="B13" i="2"/>
  <c r="E9" i="2"/>
  <c r="F8" i="2"/>
  <c r="B8" i="2"/>
  <c r="C7" i="2"/>
  <c r="D9" i="2"/>
  <c r="E8" i="2"/>
  <c r="F7" i="2"/>
  <c r="B7" i="2"/>
  <c r="C9" i="2"/>
  <c r="D8" i="2"/>
  <c r="E7" i="2"/>
  <c r="F9" i="2"/>
  <c r="B9" i="2"/>
  <c r="C8" i="2"/>
  <c r="E8" i="4"/>
  <c r="B7" i="4"/>
  <c r="D8" i="4"/>
  <c r="D7" i="4"/>
  <c r="B9" i="4"/>
  <c r="E7" i="4"/>
  <c r="F8" i="4"/>
  <c r="B8" i="4"/>
  <c r="C7" i="4"/>
  <c r="D9" i="4"/>
  <c r="F7" i="4"/>
  <c r="C9" i="4"/>
  <c r="C8" i="4"/>
  <c r="F9" i="4"/>
  <c r="B17" i="4" a="1"/>
  <c r="E17" i="4"/>
  <c r="B19" i="4"/>
  <c r="F17" i="4"/>
  <c r="D18" i="4"/>
  <c r="C19" i="4"/>
  <c r="C17" i="4"/>
  <c r="B17" i="4"/>
  <c r="C18" i="4"/>
  <c r="F19" i="4"/>
  <c r="F18" i="4"/>
  <c r="E18" i="4"/>
  <c r="E19" i="4"/>
  <c r="D19" i="4"/>
  <c r="B18" i="4"/>
  <c r="D17" i="4"/>
  <c r="B21" i="4" a="1"/>
  <c r="C21" i="4"/>
  <c r="B21" i="4"/>
  <c r="D22" i="4"/>
  <c r="B23" i="4"/>
  <c r="C23" i="4"/>
  <c r="D21" i="4"/>
  <c r="B22" i="4"/>
  <c r="D23" i="4"/>
  <c r="C22" i="4"/>
  <c r="B25" i="4" a="1"/>
  <c r="D26" i="4"/>
  <c r="H26" i="4"/>
  <c r="D25" i="4"/>
  <c r="H25" i="4"/>
  <c r="C25" i="4"/>
  <c r="G25" i="4"/>
  <c r="B25" i="4"/>
  <c r="C26" i="4"/>
  <c r="G26" i="4"/>
  <c r="D27" i="4"/>
  <c r="H27" i="4"/>
  <c r="B27" i="4"/>
  <c r="F27" i="4"/>
  <c r="B26" i="4"/>
  <c r="F26" i="4"/>
  <c r="C27" i="4"/>
  <c r="G27" i="4"/>
  <c r="F25" i="4"/>
  <c r="B41" i="4" a="1"/>
  <c r="B29" i="4" a="1"/>
  <c r="B30" i="4"/>
  <c r="E30" i="4"/>
  <c r="D30" i="4"/>
  <c r="F31" i="4"/>
  <c r="C30" i="4"/>
  <c r="D29" i="4"/>
  <c r="B29" i="4"/>
  <c r="F30" i="4"/>
  <c r="E31" i="4"/>
  <c r="D31" i="4"/>
  <c r="C31" i="4"/>
  <c r="C29" i="4"/>
  <c r="B31" i="4"/>
  <c r="F29" i="4"/>
  <c r="E29" i="4"/>
  <c r="C44" i="4"/>
  <c r="C45" i="4"/>
  <c r="C42" i="4"/>
  <c r="I42" i="4"/>
  <c r="B42" i="4"/>
  <c r="B44" i="4"/>
  <c r="B41" i="4"/>
  <c r="D45" i="4"/>
  <c r="D41" i="4"/>
  <c r="D44" i="4"/>
  <c r="C43" i="4"/>
  <c r="B43" i="4"/>
  <c r="C41" i="4"/>
  <c r="B45" i="4"/>
  <c r="D42" i="4"/>
  <c r="D43" i="4"/>
  <c r="J43" i="4"/>
  <c r="B33" i="4" a="1"/>
  <c r="B47" i="4" a="1"/>
  <c r="H41" i="4"/>
  <c r="C49" i="4"/>
  <c r="B47" i="4"/>
  <c r="H47" i="4"/>
  <c r="F48" i="4"/>
  <c r="C48" i="4"/>
  <c r="I48" i="4"/>
  <c r="C50" i="4"/>
  <c r="E47" i="4"/>
  <c r="E48" i="4"/>
  <c r="D47" i="4"/>
  <c r="B51" i="4"/>
  <c r="D48" i="4"/>
  <c r="B48" i="4"/>
  <c r="D49" i="4"/>
  <c r="J49" i="4"/>
  <c r="E49" i="4"/>
  <c r="C47" i="4"/>
  <c r="E50" i="4"/>
  <c r="K50" i="4"/>
  <c r="F51" i="4"/>
  <c r="L51" i="4"/>
  <c r="F50" i="4"/>
  <c r="B50" i="4"/>
  <c r="F47" i="4"/>
  <c r="B49" i="4"/>
  <c r="E51" i="4"/>
  <c r="D51" i="4"/>
  <c r="F49" i="4"/>
  <c r="C51" i="4"/>
  <c r="D50" i="4"/>
  <c r="B33" i="4"/>
  <c r="F33" i="4"/>
  <c r="E34" i="4"/>
  <c r="D35" i="4"/>
  <c r="C33" i="4"/>
  <c r="B34" i="4"/>
  <c r="F34" i="4"/>
  <c r="E35" i="4"/>
  <c r="D33" i="4"/>
  <c r="C34" i="4"/>
  <c r="B35" i="4"/>
  <c r="F35" i="4"/>
  <c r="E33" i="4"/>
  <c r="D34" i="4"/>
  <c r="C35" i="4"/>
  <c r="B37" i="4" a="1"/>
  <c r="B37" i="4"/>
  <c r="B38" i="4"/>
  <c r="B39" i="4"/>
</calcChain>
</file>

<file path=xl/sharedStrings.xml><?xml version="1.0" encoding="utf-8"?>
<sst xmlns="http://schemas.openxmlformats.org/spreadsheetml/2006/main" count="23" uniqueCount="19">
  <si>
    <t>L</t>
    <phoneticPr fontId="1" type="noConversion"/>
  </si>
  <si>
    <t>AtA</t>
    <phoneticPr fontId="1" type="noConversion"/>
  </si>
  <si>
    <t>(Q)</t>
    <phoneticPr fontId="1" type="noConversion"/>
  </si>
  <si>
    <t>A'矩陣</t>
    <phoneticPr fontId="1" type="noConversion"/>
  </si>
  <si>
    <t>A矩陣</t>
    <phoneticPr fontId="1" type="noConversion"/>
  </si>
  <si>
    <t>L向量</t>
    <phoneticPr fontId="1" type="noConversion"/>
  </si>
  <si>
    <t>inv(A'*A)</t>
    <phoneticPr fontId="1" type="noConversion"/>
  </si>
  <si>
    <t>inv(A'*A)*A'</t>
    <phoneticPr fontId="1" type="noConversion"/>
  </si>
  <si>
    <t>X=inv(A'*A)*A'*L</t>
    <phoneticPr fontId="1" type="noConversion"/>
  </si>
  <si>
    <t>A*Q</t>
    <phoneticPr fontId="1" type="noConversion"/>
  </si>
  <si>
    <t>A*Q*A'</t>
    <phoneticPr fontId="1" type="noConversion"/>
  </si>
  <si>
    <t>P矩陣</t>
    <phoneticPr fontId="1" type="noConversion"/>
  </si>
  <si>
    <t>A'*P</t>
    <phoneticPr fontId="1" type="noConversion"/>
  </si>
  <si>
    <t>A' 矩陣</t>
    <phoneticPr fontId="1" type="noConversion"/>
  </si>
  <si>
    <t>A'*P*A</t>
    <phoneticPr fontId="1" type="noConversion"/>
  </si>
  <si>
    <t>inv(A'*P*A)</t>
    <phoneticPr fontId="1" type="noConversion"/>
  </si>
  <si>
    <t>inv(A'*P*A)*A'</t>
    <phoneticPr fontId="1" type="noConversion"/>
  </si>
  <si>
    <t>inv(A'*P*A)*A'*P</t>
    <phoneticPr fontId="1" type="noConversion"/>
  </si>
  <si>
    <t>X=inv(A'*P*A)*A'*P*L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</si>
</sst>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80" formatCode="0.000000"/>
    <numFmt numFmtId="184" formatCode="0.00000"/>
    <numFmt numFmtId="185" formatCode="0.0000"/>
  </numFmts>
  <fonts count="3">
    <font>
      <sz val="12"/>
      <name val="新細明體"/>
      <family val="1"/>
      <charset val="136"/>
    </font>
    <font>
      <sz val="9"/>
      <name val="新細明體"/>
      <family val="1"/>
      <charset val="136"/>
    </font>
    <font>
      <b/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0" xfId="0" applyFont="1" applyAlignment="1">
      <alignment horizontal="left" vertical="center" indent="1"/>
    </xf>
    <xf numFmtId="180" fontId="0" fillId="0" borderId="0" xfId="0" applyNumberFormat="1">
      <alignment vertical="center"/>
    </xf>
    <xf numFmtId="0" fontId="0" fillId="2" borderId="0" xfId="0" applyFill="1">
      <alignment vertical="center"/>
    </xf>
    <xf numFmtId="184" fontId="0" fillId="0" borderId="0" xfId="0" applyNumberFormat="1">
      <alignment vertical="center"/>
    </xf>
    <xf numFmtId="0" fontId="0" fillId="3" borderId="0" xfId="0" applyFill="1">
      <alignment vertical="center"/>
    </xf>
    <xf numFmtId="0" fontId="0" fillId="0" borderId="0" xfId="0" applyFill="1">
      <alignment vertical="center"/>
    </xf>
    <xf numFmtId="0" fontId="0" fillId="4" borderId="0" xfId="0" applyFill="1">
      <alignment vertical="center"/>
    </xf>
    <xf numFmtId="180" fontId="0" fillId="5" borderId="0" xfId="0" applyNumberFormat="1" applyFill="1">
      <alignment vertical="center"/>
    </xf>
    <xf numFmtId="184" fontId="0" fillId="4" borderId="0" xfId="0" applyNumberFormat="1" applyFill="1">
      <alignment vertical="center"/>
    </xf>
    <xf numFmtId="185" fontId="0" fillId="4" borderId="0" xfId="0" applyNumberFormat="1" applyFill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228600</xdr:colOff>
          <xdr:row>0</xdr:row>
          <xdr:rowOff>0</xdr:rowOff>
        </xdr:from>
        <xdr:to>
          <xdr:col>15</xdr:col>
          <xdr:colOff>609600</xdr:colOff>
          <xdr:row>6</xdr:row>
          <xdr:rowOff>123825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</xdr:col>
          <xdr:colOff>209550</xdr:colOff>
          <xdr:row>8</xdr:row>
          <xdr:rowOff>142875</xdr:rowOff>
        </xdr:from>
        <xdr:to>
          <xdr:col>15</xdr:col>
          <xdr:colOff>638175</xdr:colOff>
          <xdr:row>14</xdr:row>
          <xdr:rowOff>19050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257175</xdr:colOff>
          <xdr:row>8</xdr:row>
          <xdr:rowOff>152400</xdr:rowOff>
        </xdr:from>
        <xdr:to>
          <xdr:col>13</xdr:col>
          <xdr:colOff>638175</xdr:colOff>
          <xdr:row>13</xdr:row>
          <xdr:rowOff>28575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>
    <xdr:from>
      <xdr:col>7</xdr:col>
      <xdr:colOff>0</xdr:colOff>
      <xdr:row>1</xdr:row>
      <xdr:rowOff>0</xdr:rowOff>
    </xdr:from>
    <xdr:to>
      <xdr:col>10</xdr:col>
      <xdr:colOff>12830</xdr:colOff>
      <xdr:row>5</xdr:row>
      <xdr:rowOff>103998</xdr:rowOff>
    </xdr:to>
    <xdr:sp macro="" textlink="">
      <xdr:nvSpPr>
        <xdr:cNvPr id="5" name="向左箭號 4"/>
        <xdr:cNvSpPr/>
      </xdr:nvSpPr>
      <xdr:spPr>
        <a:xfrm>
          <a:off x="5505450" y="209550"/>
          <a:ext cx="2070230" cy="942198"/>
        </a:xfrm>
        <a:prstGeom prst="leftArrow">
          <a:avLst>
            <a:gd name="adj1" fmla="val 67931"/>
            <a:gd name="adj2" fmla="val 50000"/>
          </a:avLst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黃色儲存格是輸入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7</xdr:col>
      <xdr:colOff>9525</xdr:colOff>
      <xdr:row>6</xdr:row>
      <xdr:rowOff>152400</xdr:rowOff>
    </xdr:from>
    <xdr:to>
      <xdr:col>10</xdr:col>
      <xdr:colOff>12635</xdr:colOff>
      <xdr:row>11</xdr:row>
      <xdr:rowOff>53652</xdr:rowOff>
    </xdr:to>
    <xdr:sp macro="" textlink="">
      <xdr:nvSpPr>
        <xdr:cNvPr id="6" name="向左箭號 5"/>
        <xdr:cNvSpPr/>
      </xdr:nvSpPr>
      <xdr:spPr>
        <a:xfrm>
          <a:off x="5514975" y="1409700"/>
          <a:ext cx="2060510" cy="949002"/>
        </a:xfrm>
        <a:prstGeom prst="leftArrow">
          <a:avLst>
            <a:gd name="adj1" fmla="val 67931"/>
            <a:gd name="adj2" fmla="val 50000"/>
          </a:avLst>
        </a:prstGeom>
        <a:solidFill>
          <a:srgbClr val="92D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>
            <a:lnSpc>
              <a:spcPts val="1200"/>
            </a:lnSpc>
          </a:pPr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綠色儲存格是計算過程的結果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7</xdr:col>
      <xdr:colOff>0</xdr:colOff>
      <xdr:row>21</xdr:row>
      <xdr:rowOff>0</xdr:rowOff>
    </xdr:from>
    <xdr:to>
      <xdr:col>10</xdr:col>
      <xdr:colOff>3110</xdr:colOff>
      <xdr:row>25</xdr:row>
      <xdr:rowOff>121882</xdr:rowOff>
    </xdr:to>
    <xdr:sp macro="" textlink="">
      <xdr:nvSpPr>
        <xdr:cNvPr id="7" name="向左箭號 6"/>
        <xdr:cNvSpPr/>
      </xdr:nvSpPr>
      <xdr:spPr>
        <a:xfrm>
          <a:off x="5505450" y="4400550"/>
          <a:ext cx="2060510" cy="960082"/>
        </a:xfrm>
        <a:prstGeom prst="leftArrow">
          <a:avLst>
            <a:gd name="adj1" fmla="val 67931"/>
            <a:gd name="adj2" fmla="val 50000"/>
          </a:avLst>
        </a:prstGeom>
        <a:solidFill>
          <a:srgbClr val="00B0F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藍色儲存格是輸出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657225</xdr:colOff>
          <xdr:row>0</xdr:row>
          <xdr:rowOff>0</xdr:rowOff>
        </xdr:from>
        <xdr:to>
          <xdr:col>16</xdr:col>
          <xdr:colOff>428625</xdr:colOff>
          <xdr:row>6</xdr:row>
          <xdr:rowOff>123825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666750</xdr:colOff>
          <xdr:row>7</xdr:row>
          <xdr:rowOff>171450</xdr:rowOff>
        </xdr:from>
        <xdr:to>
          <xdr:col>12</xdr:col>
          <xdr:colOff>485775</xdr:colOff>
          <xdr:row>17</xdr:row>
          <xdr:rowOff>76200</xdr:rowOff>
        </xdr:to>
        <xdr:sp macro="" textlink="">
          <xdr:nvSpPr>
            <xdr:cNvPr id="2057" name="Object 9" hidden="1">
              <a:extLst>
                <a:ext uri="{63B3BB69-23CF-44E3-9099-C40C66FF867C}">
                  <a14:compatExt spid="_x0000_s20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>
    <xdr:from>
      <xdr:col>7</xdr:col>
      <xdr:colOff>0</xdr:colOff>
      <xdr:row>0</xdr:row>
      <xdr:rowOff>0</xdr:rowOff>
    </xdr:from>
    <xdr:to>
      <xdr:col>9</xdr:col>
      <xdr:colOff>556000</xdr:colOff>
      <xdr:row>4</xdr:row>
      <xdr:rowOff>111813</xdr:rowOff>
    </xdr:to>
    <xdr:sp macro="" textlink="">
      <xdr:nvSpPr>
        <xdr:cNvPr id="4" name="向左箭號 3"/>
        <xdr:cNvSpPr/>
      </xdr:nvSpPr>
      <xdr:spPr>
        <a:xfrm>
          <a:off x="7497885" y="0"/>
          <a:ext cx="2070230" cy="942198"/>
        </a:xfrm>
        <a:prstGeom prst="leftArrow">
          <a:avLst>
            <a:gd name="adj1" fmla="val 67931"/>
            <a:gd name="adj2" fmla="val 50000"/>
          </a:avLst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黃色儲存格是輸入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7</xdr:col>
      <xdr:colOff>0</xdr:colOff>
      <xdr:row>16</xdr:row>
      <xdr:rowOff>0</xdr:rowOff>
    </xdr:from>
    <xdr:to>
      <xdr:col>9</xdr:col>
      <xdr:colOff>546280</xdr:colOff>
      <xdr:row>20</xdr:row>
      <xdr:rowOff>118617</xdr:rowOff>
    </xdr:to>
    <xdr:sp macro="" textlink="">
      <xdr:nvSpPr>
        <xdr:cNvPr id="5" name="向左箭號 4"/>
        <xdr:cNvSpPr/>
      </xdr:nvSpPr>
      <xdr:spPr>
        <a:xfrm>
          <a:off x="7497885" y="3321538"/>
          <a:ext cx="2060510" cy="949002"/>
        </a:xfrm>
        <a:prstGeom prst="leftArrow">
          <a:avLst>
            <a:gd name="adj1" fmla="val 67931"/>
            <a:gd name="adj2" fmla="val 50000"/>
          </a:avLst>
        </a:prstGeom>
        <a:solidFill>
          <a:srgbClr val="92D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>
            <a:lnSpc>
              <a:spcPts val="1200"/>
            </a:lnSpc>
          </a:pPr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綠色儲存格是計算過程的結果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7</xdr:col>
      <xdr:colOff>24423</xdr:colOff>
      <xdr:row>35</xdr:row>
      <xdr:rowOff>73270</xdr:rowOff>
    </xdr:from>
    <xdr:to>
      <xdr:col>9</xdr:col>
      <xdr:colOff>570703</xdr:colOff>
      <xdr:row>39</xdr:row>
      <xdr:rowOff>202967</xdr:rowOff>
    </xdr:to>
    <xdr:sp macro="" textlink="">
      <xdr:nvSpPr>
        <xdr:cNvPr id="6" name="向左箭號 5"/>
        <xdr:cNvSpPr/>
      </xdr:nvSpPr>
      <xdr:spPr>
        <a:xfrm>
          <a:off x="7522308" y="7339135"/>
          <a:ext cx="2060510" cy="960082"/>
        </a:xfrm>
        <a:prstGeom prst="leftArrow">
          <a:avLst>
            <a:gd name="adj1" fmla="val 67931"/>
            <a:gd name="adj2" fmla="val 50000"/>
          </a:avLst>
        </a:prstGeom>
        <a:solidFill>
          <a:srgbClr val="00B0F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藍色儲存格是輸出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3.wmf"/><Relationship Id="rId3" Type="http://schemas.openxmlformats.org/officeDocument/2006/relationships/oleObject" Target="../embeddings/oleObject1.bin"/><Relationship Id="rId7" Type="http://schemas.openxmlformats.org/officeDocument/2006/relationships/oleObject" Target="../embeddings/oleObject3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6" Type="http://schemas.openxmlformats.org/officeDocument/2006/relationships/image" Target="../media/image2.wmf"/><Relationship Id="rId5" Type="http://schemas.openxmlformats.org/officeDocument/2006/relationships/oleObject" Target="../embeddings/oleObject2.bin"/><Relationship Id="rId4" Type="http://schemas.openxmlformats.org/officeDocument/2006/relationships/image" Target="../media/image1.wmf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image" Target="../media/image4.wmf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5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37"/>
  <sheetViews>
    <sheetView tabSelected="1" workbookViewId="0">
      <selection activeCell="H22" sqref="H22"/>
    </sheetView>
  </sheetViews>
  <sheetFormatPr defaultRowHeight="16.5"/>
  <cols>
    <col min="1" max="1" width="17.25" customWidth="1"/>
    <col min="2" max="2" width="10" bestFit="1" customWidth="1"/>
  </cols>
  <sheetData>
    <row r="1" spans="1:10">
      <c r="A1" t="s">
        <v>4</v>
      </c>
      <c r="B1" s="3">
        <v>1</v>
      </c>
      <c r="C1" s="3">
        <v>0</v>
      </c>
      <c r="D1" s="3">
        <v>0</v>
      </c>
      <c r="F1" t="s">
        <v>5</v>
      </c>
      <c r="G1" s="3">
        <v>10</v>
      </c>
    </row>
    <row r="2" spans="1:10">
      <c r="B2" s="3">
        <v>0</v>
      </c>
      <c r="C2" s="3">
        <v>1</v>
      </c>
      <c r="D2" s="3">
        <v>0</v>
      </c>
      <c r="G2" s="3">
        <v>20</v>
      </c>
    </row>
    <row r="3" spans="1:10">
      <c r="B3" s="3">
        <v>0</v>
      </c>
      <c r="C3" s="3">
        <v>0</v>
      </c>
      <c r="D3" s="3">
        <v>1</v>
      </c>
      <c r="G3" s="3">
        <v>30</v>
      </c>
    </row>
    <row r="4" spans="1:10">
      <c r="B4" s="3">
        <v>1</v>
      </c>
      <c r="C4" s="3">
        <v>1</v>
      </c>
      <c r="D4" s="3">
        <v>0</v>
      </c>
      <c r="G4" s="3">
        <v>30.001000000000001</v>
      </c>
    </row>
    <row r="5" spans="1:10">
      <c r="B5" s="3">
        <v>0</v>
      </c>
      <c r="C5" s="3">
        <v>1</v>
      </c>
      <c r="D5" s="3">
        <v>1</v>
      </c>
      <c r="G5" s="3">
        <v>50.002000000000002</v>
      </c>
    </row>
    <row r="7" spans="1:10">
      <c r="A7" t="s">
        <v>3</v>
      </c>
      <c r="B7" s="7">
        <f t="array" ref="B7:F9">TRANSPOSE(B1:D5)</f>
        <v>1</v>
      </c>
      <c r="C7" s="7">
        <v>0</v>
      </c>
      <c r="D7" s="7">
        <v>0</v>
      </c>
      <c r="E7" s="7">
        <v>1</v>
      </c>
      <c r="F7" s="7">
        <v>0</v>
      </c>
    </row>
    <row r="8" spans="1:10">
      <c r="B8" s="7">
        <v>0</v>
      </c>
      <c r="C8" s="7">
        <v>1</v>
      </c>
      <c r="D8" s="7">
        <v>0</v>
      </c>
      <c r="E8" s="7">
        <v>1</v>
      </c>
      <c r="F8" s="7">
        <v>1</v>
      </c>
    </row>
    <row r="9" spans="1:10">
      <c r="B9" s="7">
        <v>0</v>
      </c>
      <c r="C9" s="7">
        <v>0</v>
      </c>
      <c r="D9" s="7">
        <v>1</v>
      </c>
      <c r="E9" s="7">
        <v>0</v>
      </c>
      <c r="F9" s="7">
        <v>1</v>
      </c>
      <c r="J9" s="1"/>
    </row>
    <row r="10" spans="1:10">
      <c r="J10" s="1"/>
    </row>
    <row r="11" spans="1:10">
      <c r="A11" t="s">
        <v>1</v>
      </c>
      <c r="B11" s="7">
        <f t="array" ref="B11:D13">MMULT(B7:F9,B1:D5)</f>
        <v>2</v>
      </c>
      <c r="C11" s="7">
        <v>1</v>
      </c>
      <c r="D11" s="7">
        <v>0</v>
      </c>
    </row>
    <row r="12" spans="1:10">
      <c r="B12" s="7">
        <v>1</v>
      </c>
      <c r="C12" s="7">
        <v>3</v>
      </c>
      <c r="D12" s="7">
        <v>1</v>
      </c>
    </row>
    <row r="13" spans="1:10">
      <c r="B13" s="7">
        <v>0</v>
      </c>
      <c r="C13" s="7">
        <v>1</v>
      </c>
      <c r="D13" s="7">
        <v>2</v>
      </c>
    </row>
    <row r="15" spans="1:10">
      <c r="A15" t="s">
        <v>6</v>
      </c>
      <c r="B15" s="7">
        <f t="array" ref="B15:D17">MINVERSE(B11:D13)</f>
        <v>0.625</v>
      </c>
      <c r="C15" s="7">
        <v>-0.25</v>
      </c>
      <c r="D15" s="7">
        <v>0.125</v>
      </c>
      <c r="F15" s="7">
        <f t="shared" ref="F15:H17" si="0">8*B15</f>
        <v>5</v>
      </c>
      <c r="G15" s="7">
        <f t="shared" si="0"/>
        <v>-2</v>
      </c>
      <c r="H15" s="7">
        <f t="shared" si="0"/>
        <v>1</v>
      </c>
    </row>
    <row r="16" spans="1:10">
      <c r="A16" t="s">
        <v>2</v>
      </c>
      <c r="B16" s="7">
        <v>-0.25</v>
      </c>
      <c r="C16" s="7">
        <v>0.5</v>
      </c>
      <c r="D16" s="7">
        <v>-0.25</v>
      </c>
      <c r="F16" s="7">
        <f t="shared" si="0"/>
        <v>-2</v>
      </c>
      <c r="G16" s="7">
        <f t="shared" si="0"/>
        <v>4</v>
      </c>
      <c r="H16" s="7">
        <f t="shared" si="0"/>
        <v>-2</v>
      </c>
    </row>
    <row r="17" spans="1:8">
      <c r="B17" s="7">
        <v>0.125</v>
      </c>
      <c r="C17" s="7">
        <v>-0.25</v>
      </c>
      <c r="D17" s="7">
        <v>0.625</v>
      </c>
      <c r="F17" s="7">
        <f t="shared" si="0"/>
        <v>1</v>
      </c>
      <c r="G17" s="7">
        <f t="shared" si="0"/>
        <v>-2</v>
      </c>
      <c r="H17" s="7">
        <f t="shared" si="0"/>
        <v>5</v>
      </c>
    </row>
    <row r="18" spans="1:8">
      <c r="F18" s="5"/>
      <c r="G18" s="5"/>
      <c r="H18" s="5"/>
    </row>
    <row r="19" spans="1:8">
      <c r="A19" t="s">
        <v>7</v>
      </c>
      <c r="B19" s="7">
        <f t="array" ref="B19:F21">MMULT(B15:D17,B7:F9)</f>
        <v>0.625</v>
      </c>
      <c r="C19" s="7">
        <v>-0.25</v>
      </c>
      <c r="D19" s="7">
        <v>0.125</v>
      </c>
      <c r="E19" s="7">
        <v>0.375</v>
      </c>
      <c r="F19" s="7">
        <v>-0.125</v>
      </c>
    </row>
    <row r="20" spans="1:8">
      <c r="B20" s="7">
        <v>-0.25</v>
      </c>
      <c r="C20" s="7">
        <v>0.5</v>
      </c>
      <c r="D20" s="7">
        <v>-0.25</v>
      </c>
      <c r="E20" s="7">
        <v>0.25</v>
      </c>
      <c r="F20" s="7">
        <v>0.25</v>
      </c>
    </row>
    <row r="21" spans="1:8">
      <c r="B21" s="7">
        <v>0.125</v>
      </c>
      <c r="C21" s="7">
        <v>-0.25</v>
      </c>
      <c r="D21" s="7">
        <v>0.625</v>
      </c>
      <c r="E21" s="7">
        <v>-0.125</v>
      </c>
      <c r="F21" s="7">
        <v>0.375</v>
      </c>
    </row>
    <row r="23" spans="1:8">
      <c r="A23" t="s">
        <v>8</v>
      </c>
      <c r="B23" s="8">
        <f t="array" ref="B23:B25">MMULT(B19:F21,G1:G5)</f>
        <v>10.000124999999997</v>
      </c>
    </row>
    <row r="24" spans="1:8">
      <c r="B24" s="8">
        <v>20.00075</v>
      </c>
    </row>
    <row r="25" spans="1:8">
      <c r="B25" s="8">
        <v>30.000624999999999</v>
      </c>
    </row>
    <row r="26" spans="1:8">
      <c r="B26" s="2"/>
    </row>
    <row r="27" spans="1:8">
      <c r="A27" t="s">
        <v>9</v>
      </c>
      <c r="B27" s="7">
        <f t="array" ref="B27:D31">MMULT(B1:D5,B15:D17)</f>
        <v>0.625</v>
      </c>
      <c r="C27" s="7">
        <v>-0.25</v>
      </c>
      <c r="D27" s="7">
        <v>0.125</v>
      </c>
    </row>
    <row r="28" spans="1:8">
      <c r="B28" s="7">
        <v>-0.25</v>
      </c>
      <c r="C28" s="7">
        <v>0.5</v>
      </c>
      <c r="D28" s="7">
        <v>-0.25</v>
      </c>
    </row>
    <row r="29" spans="1:8">
      <c r="B29" s="7">
        <v>0.125</v>
      </c>
      <c r="C29" s="7">
        <v>-0.25</v>
      </c>
      <c r="D29" s="7">
        <v>0.625</v>
      </c>
    </row>
    <row r="30" spans="1:8">
      <c r="B30" s="7">
        <v>0.375</v>
      </c>
      <c r="C30" s="7">
        <v>0.25</v>
      </c>
      <c r="D30" s="7">
        <v>-0.125</v>
      </c>
    </row>
    <row r="31" spans="1:8">
      <c r="B31" s="7">
        <v>-0.125</v>
      </c>
      <c r="C31" s="7">
        <v>0.25</v>
      </c>
      <c r="D31" s="7">
        <v>0.375</v>
      </c>
    </row>
    <row r="33" spans="1:12">
      <c r="A33" t="s">
        <v>10</v>
      </c>
      <c r="B33" s="7">
        <f t="array" ref="B33:F37">MMULT(B27:D31,B7:F9)</f>
        <v>0.625</v>
      </c>
      <c r="C33" s="7">
        <v>-0.25</v>
      </c>
      <c r="D33" s="7">
        <v>0.125</v>
      </c>
      <c r="E33" s="7">
        <v>0.375</v>
      </c>
      <c r="F33" s="7">
        <v>-0.125</v>
      </c>
      <c r="H33" s="7">
        <f t="shared" ref="H33:L37" si="1">8*B33</f>
        <v>5</v>
      </c>
      <c r="I33" s="7">
        <f t="shared" si="1"/>
        <v>-2</v>
      </c>
      <c r="J33" s="7">
        <f t="shared" si="1"/>
        <v>1</v>
      </c>
      <c r="K33" s="7">
        <f t="shared" si="1"/>
        <v>3</v>
      </c>
      <c r="L33" s="7">
        <f t="shared" si="1"/>
        <v>-1</v>
      </c>
    </row>
    <row r="34" spans="1:12">
      <c r="B34" s="7">
        <v>-0.25</v>
      </c>
      <c r="C34" s="7">
        <v>0.5</v>
      </c>
      <c r="D34" s="7">
        <v>-0.25</v>
      </c>
      <c r="E34" s="7">
        <v>0.25</v>
      </c>
      <c r="F34" s="7">
        <v>0.25</v>
      </c>
      <c r="H34" s="7">
        <f t="shared" si="1"/>
        <v>-2</v>
      </c>
      <c r="I34" s="7">
        <f t="shared" si="1"/>
        <v>4</v>
      </c>
      <c r="J34" s="7">
        <f t="shared" si="1"/>
        <v>-2</v>
      </c>
      <c r="K34" s="7">
        <f t="shared" si="1"/>
        <v>2</v>
      </c>
      <c r="L34" s="7">
        <f t="shared" si="1"/>
        <v>2</v>
      </c>
    </row>
    <row r="35" spans="1:12">
      <c r="B35" s="7">
        <v>0.125</v>
      </c>
      <c r="C35" s="7">
        <v>-0.25</v>
      </c>
      <c r="D35" s="7">
        <v>0.625</v>
      </c>
      <c r="E35" s="7">
        <v>-0.125</v>
      </c>
      <c r="F35" s="7">
        <v>0.375</v>
      </c>
      <c r="H35" s="7">
        <f t="shared" si="1"/>
        <v>1</v>
      </c>
      <c r="I35" s="7">
        <f t="shared" si="1"/>
        <v>-2</v>
      </c>
      <c r="J35" s="7">
        <f t="shared" si="1"/>
        <v>5</v>
      </c>
      <c r="K35" s="7">
        <f t="shared" si="1"/>
        <v>-1</v>
      </c>
      <c r="L35" s="7">
        <f t="shared" si="1"/>
        <v>3</v>
      </c>
    </row>
    <row r="36" spans="1:12">
      <c r="B36" s="7">
        <v>0.375</v>
      </c>
      <c r="C36" s="7">
        <v>0.25</v>
      </c>
      <c r="D36" s="7">
        <v>-0.125</v>
      </c>
      <c r="E36" s="7">
        <v>0.625</v>
      </c>
      <c r="F36" s="7">
        <v>0.125</v>
      </c>
      <c r="H36" s="7">
        <f t="shared" si="1"/>
        <v>3</v>
      </c>
      <c r="I36" s="7">
        <f t="shared" si="1"/>
        <v>2</v>
      </c>
      <c r="J36" s="7">
        <f t="shared" si="1"/>
        <v>-1</v>
      </c>
      <c r="K36" s="7">
        <f t="shared" si="1"/>
        <v>5</v>
      </c>
      <c r="L36" s="7">
        <f t="shared" si="1"/>
        <v>1</v>
      </c>
    </row>
    <row r="37" spans="1:12">
      <c r="B37" s="7">
        <v>-0.125</v>
      </c>
      <c r="C37" s="7">
        <v>0.25</v>
      </c>
      <c r="D37" s="7">
        <v>0.375</v>
      </c>
      <c r="E37" s="7">
        <v>0.125</v>
      </c>
      <c r="F37" s="7">
        <v>0.625</v>
      </c>
      <c r="H37" s="7">
        <f t="shared" si="1"/>
        <v>-1</v>
      </c>
      <c r="I37" s="7">
        <f t="shared" si="1"/>
        <v>2</v>
      </c>
      <c r="J37" s="7">
        <f t="shared" si="1"/>
        <v>3</v>
      </c>
      <c r="K37" s="7">
        <f t="shared" si="1"/>
        <v>1</v>
      </c>
      <c r="L37" s="7">
        <f t="shared" si="1"/>
        <v>5</v>
      </c>
    </row>
  </sheetData>
  <phoneticPr fontId="1" type="noConversion"/>
  <pageMargins left="0.75" right="0.75" top="1" bottom="1" header="0.5" footer="0.5"/>
  <headerFooter alignWithMargins="0"/>
  <drawing r:id="rId1"/>
  <legacyDrawing r:id="rId2"/>
  <oleObjects>
    <mc:AlternateContent xmlns:mc="http://schemas.openxmlformats.org/markup-compatibility/2006">
      <mc:Choice Requires="x14">
        <oleObject progId="Equation.3" shapeId="1025" r:id="rId3">
          <objectPr defaultSize="0" autoPict="0" r:id="rId4">
            <anchor moveWithCells="1" sizeWithCells="1">
              <from>
                <xdr:col>10</xdr:col>
                <xdr:colOff>228600</xdr:colOff>
                <xdr:row>0</xdr:row>
                <xdr:rowOff>0</xdr:rowOff>
              </from>
              <to>
                <xdr:col>15</xdr:col>
                <xdr:colOff>609600</xdr:colOff>
                <xdr:row>6</xdr:row>
                <xdr:rowOff>123825</xdr:rowOff>
              </to>
            </anchor>
          </objectPr>
        </oleObject>
      </mc:Choice>
      <mc:Fallback>
        <oleObject progId="Equation.3" shapeId="1025" r:id="rId3"/>
      </mc:Fallback>
    </mc:AlternateContent>
    <mc:AlternateContent xmlns:mc="http://schemas.openxmlformats.org/markup-compatibility/2006">
      <mc:Choice Requires="x14">
        <oleObject progId="Equation.3" shapeId="1027" r:id="rId5">
          <objectPr defaultSize="0" autoPict="0" r:id="rId6">
            <anchor moveWithCells="1" sizeWithCells="1">
              <from>
                <xdr:col>14</xdr:col>
                <xdr:colOff>209550</xdr:colOff>
                <xdr:row>8</xdr:row>
                <xdr:rowOff>142875</xdr:rowOff>
              </from>
              <to>
                <xdr:col>15</xdr:col>
                <xdr:colOff>638175</xdr:colOff>
                <xdr:row>14</xdr:row>
                <xdr:rowOff>19050</xdr:rowOff>
              </to>
            </anchor>
          </objectPr>
        </oleObject>
      </mc:Choice>
      <mc:Fallback>
        <oleObject progId="Equation.3" shapeId="1027" r:id="rId5"/>
      </mc:Fallback>
    </mc:AlternateContent>
    <mc:AlternateContent xmlns:mc="http://schemas.openxmlformats.org/markup-compatibility/2006">
      <mc:Choice Requires="x14">
        <oleObject progId="Equation.3" shapeId="1026" r:id="rId7">
          <objectPr defaultSize="0" autoPict="0" r:id="rId8">
            <anchor moveWithCells="1" sizeWithCells="1">
              <from>
                <xdr:col>10</xdr:col>
                <xdr:colOff>257175</xdr:colOff>
                <xdr:row>8</xdr:row>
                <xdr:rowOff>152400</xdr:rowOff>
              </from>
              <to>
                <xdr:col>13</xdr:col>
                <xdr:colOff>638175</xdr:colOff>
                <xdr:row>13</xdr:row>
                <xdr:rowOff>28575</xdr:rowOff>
              </to>
            </anchor>
          </objectPr>
        </oleObject>
      </mc:Choice>
      <mc:Fallback>
        <oleObject progId="Equation.3" shapeId="1026" r:id="rId7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51"/>
  <sheetViews>
    <sheetView zoomScale="78" zoomScaleNormal="78" workbookViewId="0">
      <selection activeCell="H37" sqref="H37"/>
    </sheetView>
  </sheetViews>
  <sheetFormatPr defaultRowHeight="16.5"/>
  <cols>
    <col min="1" max="1" width="19.75" customWidth="1"/>
    <col min="2" max="6" width="14" bestFit="1" customWidth="1"/>
    <col min="8" max="10" width="10" bestFit="1" customWidth="1"/>
  </cols>
  <sheetData>
    <row r="1" spans="1:10">
      <c r="A1" t="s">
        <v>4</v>
      </c>
      <c r="B1" s="3">
        <v>1</v>
      </c>
      <c r="C1" s="3">
        <v>0</v>
      </c>
      <c r="D1" s="3">
        <v>0</v>
      </c>
      <c r="F1" t="s">
        <v>0</v>
      </c>
      <c r="G1" s="3">
        <v>10</v>
      </c>
    </row>
    <row r="2" spans="1:10">
      <c r="B2" s="3">
        <v>0</v>
      </c>
      <c r="C2" s="3">
        <v>1</v>
      </c>
      <c r="D2" s="3">
        <v>0</v>
      </c>
      <c r="G2" s="3">
        <v>20</v>
      </c>
    </row>
    <row r="3" spans="1:10">
      <c r="B3" s="3">
        <v>0</v>
      </c>
      <c r="C3" s="3">
        <v>0</v>
      </c>
      <c r="D3" s="3">
        <v>1</v>
      </c>
      <c r="G3" s="3">
        <v>30</v>
      </c>
    </row>
    <row r="4" spans="1:10">
      <c r="B4" s="3">
        <v>1</v>
      </c>
      <c r="C4" s="3">
        <v>1</v>
      </c>
      <c r="D4" s="3">
        <v>0</v>
      </c>
      <c r="G4" s="3">
        <v>30.001000000000001</v>
      </c>
    </row>
    <row r="5" spans="1:10">
      <c r="B5" s="3">
        <v>0</v>
      </c>
      <c r="C5" s="3">
        <v>1</v>
      </c>
      <c r="D5" s="3">
        <v>1</v>
      </c>
      <c r="G5" s="3">
        <v>50.002000000000002</v>
      </c>
    </row>
    <row r="6" spans="1:10">
      <c r="B6" s="6"/>
      <c r="C6" s="6"/>
      <c r="D6" s="6"/>
    </row>
    <row r="7" spans="1:10">
      <c r="A7" t="s">
        <v>13</v>
      </c>
      <c r="B7" s="7">
        <f t="array" ref="B7:F9">TRANSPOSE(B1:D5)</f>
        <v>1</v>
      </c>
      <c r="C7" s="7">
        <v>0</v>
      </c>
      <c r="D7" s="7">
        <v>0</v>
      </c>
      <c r="E7" s="7">
        <v>1</v>
      </c>
      <c r="F7" s="7">
        <v>0</v>
      </c>
    </row>
    <row r="8" spans="1:10">
      <c r="B8" s="7">
        <v>0</v>
      </c>
      <c r="C8" s="7">
        <v>1</v>
      </c>
      <c r="D8" s="7">
        <v>0</v>
      </c>
      <c r="E8" s="7">
        <v>1</v>
      </c>
      <c r="F8" s="7">
        <v>1</v>
      </c>
    </row>
    <row r="9" spans="1:10">
      <c r="B9" s="7">
        <v>0</v>
      </c>
      <c r="C9" s="7">
        <v>0</v>
      </c>
      <c r="D9" s="7">
        <v>1</v>
      </c>
      <c r="E9" s="7">
        <v>0</v>
      </c>
      <c r="F9" s="7">
        <v>1</v>
      </c>
      <c r="J9" s="1"/>
    </row>
    <row r="10" spans="1:10">
      <c r="B10" s="6"/>
      <c r="C10" s="6"/>
      <c r="D10" s="6"/>
      <c r="E10" s="6"/>
      <c r="F10" s="6"/>
      <c r="J10" s="1"/>
    </row>
    <row r="11" spans="1:10">
      <c r="A11" t="s">
        <v>11</v>
      </c>
      <c r="B11" s="3">
        <v>1</v>
      </c>
      <c r="C11" s="3">
        <v>0</v>
      </c>
      <c r="D11" s="3">
        <v>0</v>
      </c>
      <c r="E11" s="3">
        <v>0</v>
      </c>
      <c r="F11" s="3">
        <v>0</v>
      </c>
      <c r="J11" s="1"/>
    </row>
    <row r="12" spans="1:10">
      <c r="B12" s="3">
        <v>0</v>
      </c>
      <c r="C12" s="3">
        <v>2</v>
      </c>
      <c r="D12" s="3">
        <v>0</v>
      </c>
      <c r="E12" s="3">
        <v>0</v>
      </c>
      <c r="F12" s="3">
        <v>0</v>
      </c>
      <c r="J12" s="1"/>
    </row>
    <row r="13" spans="1:10">
      <c r="B13" s="3">
        <v>0</v>
      </c>
      <c r="C13" s="3">
        <v>0</v>
      </c>
      <c r="D13" s="3">
        <v>3</v>
      </c>
      <c r="E13" s="3">
        <v>0</v>
      </c>
      <c r="F13" s="3">
        <v>0</v>
      </c>
      <c r="J13" s="1"/>
    </row>
    <row r="14" spans="1:10">
      <c r="B14" s="3">
        <v>0</v>
      </c>
      <c r="C14" s="3">
        <v>0</v>
      </c>
      <c r="D14" s="3">
        <v>0</v>
      </c>
      <c r="E14" s="3">
        <v>2</v>
      </c>
      <c r="F14" s="3">
        <v>0</v>
      </c>
      <c r="J14" s="1"/>
    </row>
    <row r="15" spans="1:10">
      <c r="B15" s="3">
        <v>0</v>
      </c>
      <c r="C15" s="3">
        <v>0</v>
      </c>
      <c r="D15" s="3">
        <v>0</v>
      </c>
      <c r="E15" s="3">
        <v>0</v>
      </c>
      <c r="F15" s="3">
        <v>1</v>
      </c>
      <c r="J15" s="1"/>
    </row>
    <row r="16" spans="1:10">
      <c r="B16" s="6"/>
      <c r="C16" s="6"/>
      <c r="D16" s="6"/>
      <c r="E16" s="6"/>
      <c r="F16" s="6"/>
      <c r="J16" s="1"/>
    </row>
    <row r="17" spans="1:10">
      <c r="A17" t="s">
        <v>12</v>
      </c>
      <c r="B17" s="7">
        <f t="array" ref="B17:F19">MMULT(B7:F9,B11:F15)</f>
        <v>1</v>
      </c>
      <c r="C17" s="7">
        <v>0</v>
      </c>
      <c r="D17" s="7">
        <v>0</v>
      </c>
      <c r="E17" s="7">
        <v>2</v>
      </c>
      <c r="F17" s="7">
        <v>0</v>
      </c>
      <c r="J17" s="1"/>
    </row>
    <row r="18" spans="1:10">
      <c r="B18" s="7">
        <v>0</v>
      </c>
      <c r="C18" s="7">
        <v>2</v>
      </c>
      <c r="D18" s="7">
        <v>0</v>
      </c>
      <c r="E18" s="7">
        <v>2</v>
      </c>
      <c r="F18" s="7">
        <v>1</v>
      </c>
      <c r="J18" s="1"/>
    </row>
    <row r="19" spans="1:10">
      <c r="B19" s="7">
        <v>0</v>
      </c>
      <c r="C19" s="7">
        <v>0</v>
      </c>
      <c r="D19" s="7">
        <v>3</v>
      </c>
      <c r="E19" s="7">
        <v>0</v>
      </c>
      <c r="F19" s="7">
        <v>1</v>
      </c>
      <c r="J19" s="1"/>
    </row>
    <row r="20" spans="1:10">
      <c r="J20" s="1"/>
    </row>
    <row r="21" spans="1:10">
      <c r="A21" t="s">
        <v>14</v>
      </c>
      <c r="B21" s="7">
        <f t="array" ref="B21:D23">MMULT(B17:F19,B1:D5)</f>
        <v>3</v>
      </c>
      <c r="C21" s="7">
        <v>2</v>
      </c>
      <c r="D21" s="7">
        <v>0</v>
      </c>
    </row>
    <row r="22" spans="1:10">
      <c r="B22" s="7">
        <v>2</v>
      </c>
      <c r="C22" s="7">
        <v>5</v>
      </c>
      <c r="D22" s="7">
        <v>1</v>
      </c>
    </row>
    <row r="23" spans="1:10">
      <c r="B23" s="7">
        <v>0</v>
      </c>
      <c r="C23" s="7">
        <v>1</v>
      </c>
      <c r="D23" s="7">
        <v>4</v>
      </c>
    </row>
    <row r="25" spans="1:10">
      <c r="A25" t="s">
        <v>15</v>
      </c>
      <c r="B25" s="9">
        <f t="array" ref="B25:D27">MINVERSE(B21:D23)</f>
        <v>0.46341463414634143</v>
      </c>
      <c r="C25" s="9">
        <v>-0.19512195121951217</v>
      </c>
      <c r="D25" s="9">
        <v>4.8780487804878037E-2</v>
      </c>
      <c r="F25" s="7">
        <f>8*B25</f>
        <v>3.7073170731707314</v>
      </c>
      <c r="G25" s="7">
        <f t="shared" ref="G25:H27" si="0">8*C25</f>
        <v>-1.5609756097560974</v>
      </c>
      <c r="H25" s="7">
        <f t="shared" si="0"/>
        <v>0.39024390243902429</v>
      </c>
    </row>
    <row r="26" spans="1:10">
      <c r="A26" t="s">
        <v>2</v>
      </c>
      <c r="B26" s="9">
        <v>-0.19512195121951215</v>
      </c>
      <c r="C26" s="9">
        <v>0.29268292682926828</v>
      </c>
      <c r="D26" s="9">
        <v>-7.3170731707317055E-2</v>
      </c>
      <c r="F26" s="7">
        <f>8*B26</f>
        <v>-1.5609756097560972</v>
      </c>
      <c r="G26" s="7">
        <f t="shared" si="0"/>
        <v>2.3414634146341462</v>
      </c>
      <c r="H26" s="7">
        <f t="shared" si="0"/>
        <v>-0.58536585365853644</v>
      </c>
    </row>
    <row r="27" spans="1:10">
      <c r="B27" s="9">
        <v>4.8780487804878037E-2</v>
      </c>
      <c r="C27" s="9">
        <v>-7.3170731707317069E-2</v>
      </c>
      <c r="D27" s="9">
        <v>0.26829268292682923</v>
      </c>
      <c r="F27" s="7">
        <f>8*B27</f>
        <v>0.39024390243902429</v>
      </c>
      <c r="G27" s="7">
        <f t="shared" si="0"/>
        <v>-0.58536585365853655</v>
      </c>
      <c r="H27" s="7">
        <f t="shared" si="0"/>
        <v>2.1463414634146338</v>
      </c>
    </row>
    <row r="28" spans="1:10">
      <c r="B28" s="4"/>
      <c r="C28" s="4"/>
      <c r="D28" s="4"/>
      <c r="F28" s="5"/>
      <c r="G28" s="5"/>
      <c r="H28" s="5"/>
    </row>
    <row r="29" spans="1:10">
      <c r="A29" t="s">
        <v>16</v>
      </c>
      <c r="B29" s="7">
        <f t="array" ref="B29:F31">MMULT(B25:D27,B7:F9)</f>
        <v>0.46341463414634143</v>
      </c>
      <c r="C29" s="7">
        <v>-0.19512195121951217</v>
      </c>
      <c r="D29" s="7">
        <v>4.8780487804878037E-2</v>
      </c>
      <c r="E29" s="7">
        <v>0.26829268292682928</v>
      </c>
      <c r="F29" s="7">
        <v>-0.14634146341463414</v>
      </c>
    </row>
    <row r="30" spans="1:10">
      <c r="B30" s="7">
        <v>-0.19512195121951215</v>
      </c>
      <c r="C30" s="7">
        <v>0.29268292682926828</v>
      </c>
      <c r="D30" s="7">
        <v>-7.3170731707317055E-2</v>
      </c>
      <c r="E30" s="7">
        <v>9.7560975609756129E-2</v>
      </c>
      <c r="F30" s="7">
        <v>0.21951219512195122</v>
      </c>
    </row>
    <row r="31" spans="1:10">
      <c r="B31" s="7">
        <v>4.8780487804878037E-2</v>
      </c>
      <c r="C31" s="7">
        <v>-7.3170731707317069E-2</v>
      </c>
      <c r="D31" s="7">
        <v>0.26829268292682923</v>
      </c>
      <c r="E31" s="7">
        <v>-2.4390243902439032E-2</v>
      </c>
      <c r="F31" s="7">
        <v>0.19512195121951215</v>
      </c>
    </row>
    <row r="33" spans="1:10">
      <c r="A33" t="s">
        <v>17</v>
      </c>
      <c r="B33" s="7">
        <f t="array" ref="B33:F35">MMULT(B29:F31,B11:F15)</f>
        <v>0.46341463414634143</v>
      </c>
      <c r="C33" s="7">
        <v>-0.39024390243902435</v>
      </c>
      <c r="D33" s="7">
        <v>0.14634146341463411</v>
      </c>
      <c r="E33" s="7">
        <v>0.53658536585365857</v>
      </c>
      <c r="F33" s="7">
        <v>-0.14634146341463414</v>
      </c>
    </row>
    <row r="34" spans="1:10">
      <c r="B34" s="7">
        <v>-0.19512195121951215</v>
      </c>
      <c r="C34" s="7">
        <v>0.58536585365853655</v>
      </c>
      <c r="D34" s="7">
        <v>-0.21951219512195116</v>
      </c>
      <c r="E34" s="7">
        <v>0.19512195121951226</v>
      </c>
      <c r="F34" s="7">
        <v>0.21951219512195122</v>
      </c>
    </row>
    <row r="35" spans="1:10">
      <c r="B35" s="7">
        <v>4.8780487804878037E-2</v>
      </c>
      <c r="C35" s="7">
        <v>-0.14634146341463414</v>
      </c>
      <c r="D35" s="7">
        <v>0.80487804878048763</v>
      </c>
      <c r="E35" s="7">
        <v>-4.8780487804878064E-2</v>
      </c>
      <c r="F35" s="7">
        <v>0.19512195121951215</v>
      </c>
    </row>
    <row r="37" spans="1:10">
      <c r="A37" t="s">
        <v>18</v>
      </c>
      <c r="B37" s="8">
        <f t="array" ref="B37:B39">MMULT(B33:F35,G1:G5)</f>
        <v>10.000243902439024</v>
      </c>
    </row>
    <row r="38" spans="1:10">
      <c r="B38" s="8">
        <v>20.000634146341469</v>
      </c>
    </row>
    <row r="39" spans="1:10">
      <c r="B39" s="8">
        <v>30.000341463414628</v>
      </c>
    </row>
    <row r="40" spans="1:10">
      <c r="B40" s="2"/>
    </row>
    <row r="41" spans="1:10">
      <c r="A41" t="s">
        <v>9</v>
      </c>
      <c r="B41" s="7">
        <f t="array" ref="B41:D45">MMULT(B1:D5,B25:D27)</f>
        <v>0.46341463414634143</v>
      </c>
      <c r="C41" s="7">
        <v>-0.19512195121951217</v>
      </c>
      <c r="D41" s="7">
        <v>4.8780487804878037E-2</v>
      </c>
      <c r="H41" s="4">
        <f>0.00107*SQRT(B41)</f>
        <v>7.283978409043688E-4</v>
      </c>
      <c r="I41" s="4"/>
      <c r="J41" s="4"/>
    </row>
    <row r="42" spans="1:10">
      <c r="B42" s="7">
        <v>-0.19512195121951215</v>
      </c>
      <c r="C42" s="7">
        <v>0.29268292682926828</v>
      </c>
      <c r="D42" s="7">
        <v>-7.3170731707317055E-2</v>
      </c>
      <c r="H42" s="4"/>
      <c r="I42" s="4">
        <f>0.00107*SQRT(C42)</f>
        <v>5.7887190545649148E-4</v>
      </c>
      <c r="J42" s="4"/>
    </row>
    <row r="43" spans="1:10">
      <c r="B43" s="7">
        <v>4.8780487804878037E-2</v>
      </c>
      <c r="C43" s="7">
        <v>-7.3170731707317069E-2</v>
      </c>
      <c r="D43" s="7">
        <v>0.26829268292682923</v>
      </c>
      <c r="H43" s="4"/>
      <c r="I43" s="4"/>
      <c r="J43" s="4">
        <f>0.00107*SQRT(D43)</f>
        <v>5.542276542026091E-4</v>
      </c>
    </row>
    <row r="44" spans="1:10">
      <c r="B44" s="7">
        <v>0.26829268292682928</v>
      </c>
      <c r="C44" s="7">
        <v>9.7560975609756101E-2</v>
      </c>
      <c r="D44" s="7">
        <v>-2.4390243902439018E-2</v>
      </c>
    </row>
    <row r="45" spans="1:10">
      <c r="B45" s="7">
        <v>-0.14634146341463411</v>
      </c>
      <c r="C45" s="7">
        <v>0.21951219512195119</v>
      </c>
      <c r="D45" s="7">
        <v>0.19512195121951217</v>
      </c>
    </row>
    <row r="47" spans="1:10">
      <c r="A47" t="s">
        <v>10</v>
      </c>
      <c r="B47" s="10">
        <f t="array" ref="B47:F51">MMULT(B41:D45,B7:F9)</f>
        <v>0.46341463414634143</v>
      </c>
      <c r="C47" s="10">
        <v>-0.19512195121951217</v>
      </c>
      <c r="D47" s="10">
        <v>4.8780487804878037E-2</v>
      </c>
      <c r="E47" s="10">
        <v>0.26829268292682928</v>
      </c>
      <c r="F47" s="10">
        <v>-0.14634146341463414</v>
      </c>
      <c r="H47" s="4">
        <f>0.00107*SQRT(B47)</f>
        <v>7.283978409043688E-4</v>
      </c>
      <c r="I47" s="4"/>
      <c r="J47" s="4"/>
    </row>
    <row r="48" spans="1:10">
      <c r="B48" s="10">
        <v>-0.19512195121951215</v>
      </c>
      <c r="C48" s="10">
        <v>0.29268292682926828</v>
      </c>
      <c r="D48" s="10">
        <v>-7.3170731707317055E-2</v>
      </c>
      <c r="E48" s="10">
        <v>9.7560975609756129E-2</v>
      </c>
      <c r="F48" s="10">
        <v>0.21951219512195122</v>
      </c>
      <c r="H48" s="4"/>
      <c r="I48" s="4">
        <f>0.00107*SQRT(C48)</f>
        <v>5.7887190545649148E-4</v>
      </c>
      <c r="J48" s="4"/>
    </row>
    <row r="49" spans="2:12">
      <c r="B49" s="10">
        <v>4.8780487804878037E-2</v>
      </c>
      <c r="C49" s="10">
        <v>-7.3170731707317069E-2</v>
      </c>
      <c r="D49" s="10">
        <v>0.26829268292682923</v>
      </c>
      <c r="E49" s="10">
        <v>-2.4390243902439032E-2</v>
      </c>
      <c r="F49" s="10">
        <v>0.19512195121951215</v>
      </c>
      <c r="H49" s="4"/>
      <c r="I49" s="4"/>
      <c r="J49" s="4">
        <f>0.00107*SQRT(D49)</f>
        <v>5.542276542026091E-4</v>
      </c>
      <c r="K49" s="4"/>
      <c r="L49" s="4"/>
    </row>
    <row r="50" spans="2:12">
      <c r="B50" s="10">
        <v>0.26829268292682928</v>
      </c>
      <c r="C50" s="10">
        <v>9.7560975609756101E-2</v>
      </c>
      <c r="D50" s="10">
        <v>-2.4390243902439018E-2</v>
      </c>
      <c r="E50" s="10">
        <v>0.36585365853658536</v>
      </c>
      <c r="F50" s="10">
        <v>7.3170731707317083E-2</v>
      </c>
      <c r="J50" s="4"/>
      <c r="K50" s="4">
        <f>0.00107*SQRT(E50)</f>
        <v>6.4719846543277325E-4</v>
      </c>
      <c r="L50" s="4"/>
    </row>
    <row r="51" spans="2:12">
      <c r="B51" s="10">
        <v>-0.14634146341463411</v>
      </c>
      <c r="C51" s="10">
        <v>0.21951219512195119</v>
      </c>
      <c r="D51" s="10">
        <v>0.19512195121951217</v>
      </c>
      <c r="E51" s="10">
        <v>7.3170731707317083E-2</v>
      </c>
      <c r="F51" s="10">
        <v>0.41463414634146334</v>
      </c>
      <c r="J51" s="4"/>
      <c r="K51" s="4"/>
      <c r="L51" s="4">
        <f>0.00107*SQRT(F51)</f>
        <v>6.8899538035195954E-4</v>
      </c>
    </row>
  </sheetData>
  <phoneticPr fontId="1" type="noConversion"/>
  <pageMargins left="0.75" right="0.75" top="1" bottom="1" header="0.5" footer="0.5"/>
  <pageSetup paperSize="9" orientation="portrait" verticalDpi="300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Equation.3" shapeId="2049" r:id="rId4">
          <objectPr defaultSize="0" autoPict="0" r:id="rId5">
            <anchor moveWithCells="1" sizeWithCells="1">
              <from>
                <xdr:col>10</xdr:col>
                <xdr:colOff>657225</xdr:colOff>
                <xdr:row>0</xdr:row>
                <xdr:rowOff>0</xdr:rowOff>
              </from>
              <to>
                <xdr:col>16</xdr:col>
                <xdr:colOff>428625</xdr:colOff>
                <xdr:row>6</xdr:row>
                <xdr:rowOff>123825</xdr:rowOff>
              </to>
            </anchor>
          </objectPr>
        </oleObject>
      </mc:Choice>
      <mc:Fallback>
        <oleObject progId="Equation.3" shapeId="2049" r:id="rId4"/>
      </mc:Fallback>
    </mc:AlternateContent>
    <mc:AlternateContent xmlns:mc="http://schemas.openxmlformats.org/markup-compatibility/2006">
      <mc:Choice Requires="x14">
        <oleObject progId="Equation.3" shapeId="2057" r:id="rId6">
          <objectPr defaultSize="0" autoPict="0" r:id="rId7">
            <anchor moveWithCells="1" sizeWithCells="1">
              <from>
                <xdr:col>10</xdr:col>
                <xdr:colOff>666750</xdr:colOff>
                <xdr:row>7</xdr:row>
                <xdr:rowOff>171450</xdr:rowOff>
              </from>
              <to>
                <xdr:col>12</xdr:col>
                <xdr:colOff>485775</xdr:colOff>
                <xdr:row>17</xdr:row>
                <xdr:rowOff>76200</xdr:rowOff>
              </to>
            </anchor>
          </objectPr>
        </oleObject>
      </mc:Choice>
      <mc:Fallback>
        <oleObject progId="Equation.3" shapeId="2057" r:id="rId6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Ex21-27</vt:lpstr>
      <vt:lpstr>Ex21-28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2012-07-14T08:39:05Z</dcterms:created>
  <dcterms:modified xsi:type="dcterms:W3CDTF">2015-09-12T17:30:33Z</dcterms:modified>
</cp:coreProperties>
</file>